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52\_Akte im BMS\2026\2026-0424-52 lose Sportgeräte 2026\"/>
    </mc:Choice>
  </mc:AlternateContent>
  <xr:revisionPtr revIDLastSave="0" documentId="13_ncr:1_{12DE4340-D05B-4D00-8F9A-D333C14D1C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istungsverzeichnis" sheetId="1" r:id="rId1"/>
  </sheets>
  <definedNames>
    <definedName name="_xlnm.Print_Area" localSheetId="0">Leistungsverzeichnis!$A$1:$F$67</definedName>
    <definedName name="SUMME">Leistungsverzeichnis!#REF!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" l="1"/>
  <c r="F65" i="1"/>
  <c r="F66" i="1"/>
  <c r="F67" i="1"/>
  <c r="F97" i="1" s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62" i="1" l="1"/>
  <c r="F63" i="1"/>
  <c r="F16" i="1"/>
  <c r="F13" i="1"/>
  <c r="F15" i="1"/>
  <c r="F14" i="1"/>
  <c r="F42" i="1"/>
  <c r="F36" i="1"/>
  <c r="F28" i="1"/>
  <c r="F54" i="1" l="1"/>
  <c r="F48" i="1"/>
  <c r="F21" i="1"/>
  <c r="F18" i="1"/>
  <c r="F55" i="1"/>
  <c r="F23" i="1"/>
  <c r="F50" i="1"/>
  <c r="F61" i="1"/>
  <c r="F32" i="1" l="1"/>
  <c r="F59" i="1" l="1"/>
  <c r="F58" i="1"/>
  <c r="F57" i="1"/>
  <c r="F56" i="1"/>
  <c r="F43" i="1"/>
  <c r="F44" i="1"/>
  <c r="F45" i="1"/>
  <c r="F46" i="1"/>
  <c r="F53" i="1"/>
  <c r="F60" i="1"/>
  <c r="F52" i="1"/>
  <c r="F30" i="1" l="1"/>
  <c r="F31" i="1"/>
  <c r="F33" i="1"/>
  <c r="F34" i="1"/>
  <c r="F35" i="1"/>
  <c r="F37" i="1"/>
  <c r="F38" i="1"/>
  <c r="F39" i="1"/>
  <c r="F40" i="1"/>
  <c r="F41" i="1"/>
  <c r="F47" i="1"/>
  <c r="F49" i="1"/>
  <c r="F51" i="1"/>
  <c r="F29" i="1"/>
  <c r="F17" i="1"/>
  <c r="F19" i="1"/>
  <c r="F20" i="1"/>
  <c r="F22" i="1"/>
  <c r="F24" i="1"/>
  <c r="F25" i="1"/>
  <c r="F26" i="1"/>
  <c r="F27" i="1"/>
  <c r="F98" i="1" l="1"/>
  <c r="F99" i="1" l="1"/>
</calcChain>
</file>

<file path=xl/sharedStrings.xml><?xml version="1.0" encoding="utf-8"?>
<sst xmlns="http://schemas.openxmlformats.org/spreadsheetml/2006/main" count="272" uniqueCount="188">
  <si>
    <t>Leistungsverzeichnis</t>
  </si>
  <si>
    <t>Bezeichnung</t>
  </si>
  <si>
    <t>Ordnungszahl</t>
  </si>
  <si>
    <t xml:space="preserve">Menge </t>
  </si>
  <si>
    <t>Einheit</t>
  </si>
  <si>
    <t>Einzelpreis</t>
  </si>
  <si>
    <t>Gesamtpreis</t>
  </si>
  <si>
    <t>Nettosumme</t>
  </si>
  <si>
    <t>Brutto Gesamtsumme</t>
  </si>
  <si>
    <t>Vergabenummer:</t>
  </si>
  <si>
    <t>Bezeichnung:</t>
  </si>
  <si>
    <t xml:space="preserve">Lieferzeitpunkt: </t>
  </si>
  <si>
    <t xml:space="preserve">Stand: </t>
  </si>
  <si>
    <t>Ausführungsfrist /</t>
  </si>
  <si>
    <t>19 % MwSt.</t>
  </si>
  <si>
    <t>St.</t>
  </si>
  <si>
    <t>Volleyball:
- Größe 5 | Umfang: 65-67 cm
- Gewicht: 260-280 g
- Weich, formstabil und haltbar
- Ideal für die Schule
- Speziell von der Deutschen Schulsportstiftung empfohlen
Vorteile im Überblick
- Weich &amp; formstabil
- Empfehlung Deutsche Schulsportstiftung</t>
  </si>
  <si>
    <t>Tischtennisschläger, Schwammstärke 
ca. 1,4mm, Griffform Konkav</t>
  </si>
  <si>
    <t>Sprunglatte 400 cm, Material Fiberglas</t>
  </si>
  <si>
    <t>Badmintonschläger, für den Einsatz im Schulsport</t>
  </si>
  <si>
    <t>Niedersprungmatte
200x300x15cm, hellblau
Produktmerkmale
- Oberfläche Nadelvlies hellblau
- Seite Planenstoff mit Entlüfungsöffnungen
- Unterseite rutschfester Turnmattenstoff
- Spezialaufbau in Sandwichbauweise
- rundumlaufende Randstabilisierung
- Klettband über Eck</t>
  </si>
  <si>
    <t>1</t>
  </si>
  <si>
    <t>3</t>
  </si>
  <si>
    <t>2</t>
  </si>
  <si>
    <t>5</t>
  </si>
  <si>
    <t>6</t>
  </si>
  <si>
    <t>7</t>
  </si>
  <si>
    <t>8</t>
  </si>
  <si>
    <t>9</t>
  </si>
  <si>
    <t>Geräteschrank 195x190x60,
mit Vollblech-Schiebetüren (23 mm Quadratlochung), die ein
dreiriegliges Zylinderschloss verschließt, mit 4 verstellbaren Einlegeböden, alle Böden sind nach oben abgekantet. Korpus lichtgrau RAL 7035. Notiz: Alle Schränke nicht gleichschließend</t>
  </si>
  <si>
    <t>Geräteschrank 195x150x50
Größe: 195 x 150 x 50 cm, mit Lochblech-Flügeltüren (23 mm Quadratlochung), die ein
dreiriegliges Zylinderschloss verschließt, mit 4 verstellbaren Einlegeböden, alle Böden sind
nach oben abgekantet. Korpus lichtgrau RAL 7035. Notiz: Alle Schränke nicht gleichschließend</t>
  </si>
  <si>
    <t>Zeitnah nach Auftragserteilung!</t>
  </si>
  <si>
    <t>Badmintonnetz für Mehrfachspielfelder
Aus PolypropylenPolypropylen (kurz PP)  verwendet., ca. 1,2 mm stark
Die einzelnen Netze sind 6,02 m lang und 76 cm hoch
Maschenweite: ca. 18 mm
Farbe: Schwarz
Mit Kevlar
-Seil - die Netze können auf dem Kevlar
-Jedes Netz hat unten seitlich ein Seil zur Befestigung.</t>
  </si>
  <si>
    <t>Erste Hilfe Koffer nach DIN 13157</t>
  </si>
  <si>
    <r>
      <t>Fussball Light Fairtrade Größe 4
-Balltyp Leichtball, Trainingsball,
Wettkampf
-</t>
    </r>
    <r>
      <rPr>
        <b/>
        <sz val="11"/>
        <color theme="1"/>
        <rFont val="Arial"/>
        <family val="2"/>
      </rPr>
      <t>Zertifikat Fairtrade</t>
    </r>
    <r>
      <rPr>
        <sz val="11"/>
        <color theme="1"/>
        <rFont val="Arial"/>
        <family val="2"/>
      </rPr>
      <t xml:space="preserve">
-Material Oberfläche Soft-PVC
-Struktur Oberfläche Ohne Struktur
-Blase Gummi
</t>
    </r>
    <r>
      <rPr>
        <b/>
        <sz val="11"/>
        <color theme="1"/>
        <rFont val="Arial"/>
        <family val="2"/>
      </rPr>
      <t>-Größe 4</t>
    </r>
    <r>
      <rPr>
        <sz val="11"/>
        <color theme="1"/>
        <rFont val="Arial"/>
        <family val="2"/>
      </rPr>
      <t xml:space="preserve">
-Umfang 65-68 cm
-Gewicht 350-370 g
-Farbe Grün-Gelb-Blau-Schwarz-Weiß
-Verarbeitung Geklebt
-Luftdruck 0,5-0,8 bar</t>
    </r>
  </si>
  <si>
    <r>
      <t xml:space="preserve">Fußball Fairtrade Größe 5
-Balltyp Trainingsball
</t>
    </r>
    <r>
      <rPr>
        <b/>
        <sz val="11"/>
        <color theme="1"/>
        <rFont val="Arial"/>
        <family val="2"/>
      </rPr>
      <t>-Zertifikat Fairtrade</t>
    </r>
    <r>
      <rPr>
        <sz val="11"/>
        <color theme="1"/>
        <rFont val="Arial"/>
        <family val="2"/>
      </rPr>
      <t xml:space="preserve">
-Material Oberfläche Polyurethan (PU)
-Struktur Oberfläche Ohne Struktur
-Blase 7-Flügel
-</t>
    </r>
    <r>
      <rPr>
        <b/>
        <sz val="11"/>
        <color theme="1"/>
        <rFont val="Arial"/>
        <family val="2"/>
      </rPr>
      <t xml:space="preserve"> Größe 5</t>
    </r>
    <r>
      <rPr>
        <sz val="11"/>
        <color theme="1"/>
        <rFont val="Arial"/>
        <family val="2"/>
      </rPr>
      <t xml:space="preserve">
-Umfang 68-70 cm
-Gewicht 420-450 g
-Farbe Grün-Schwarz-Weiß
-Verarbeitung Geklebt
-Luftdruck 0,7-0,9 bar</t>
    </r>
  </si>
  <si>
    <r>
      <t xml:space="preserve">Volleyball </t>
    </r>
    <r>
      <rPr>
        <b/>
        <sz val="11"/>
        <color theme="1"/>
        <rFont val="Arial"/>
        <family val="2"/>
      </rPr>
      <t>Light</t>
    </r>
    <r>
      <rPr>
        <sz val="11"/>
        <color theme="1"/>
        <rFont val="Arial"/>
        <family val="2"/>
      </rPr>
      <t xml:space="preserve">
- Größe 5 | Umfang: 65-67 cm
- Gewicht: 200-220 g
- Weich, formstabil und haltbar
- Ideal für die Schule
- Anfängerball
- Empfehlung Deutsche Schulsportstiftung</t>
    </r>
  </si>
  <si>
    <t xml:space="preserve">Basketball:
Gr.7
-Balltyp Basketball
-Einsatzbereich Training
-Einsatzgebiet Indoor
-Material Oberfläche Kunstleder
-Blase Butyl
-Größe 7
-Umfang 75 cm
-Gewicht 610 g
-Farbe Rot-Ivory oder vergleichbar
-Luftdruck 0,49-0,63 bar
</t>
  </si>
  <si>
    <t>Kennzeichnungswesten Kinder
- 50-60 cm oder vergleichbar</t>
  </si>
  <si>
    <t>Gymnastikstab
-80 cm
-Kunststoff oder vergleichbar</t>
  </si>
  <si>
    <t>Frisbee Wurfscheibe
- 23,5 cm
- 130 g oder vergleichbar</t>
  </si>
  <si>
    <t>Gymnastikseile Set 
- 40 Set
-Farbe: Bunt</t>
  </si>
  <si>
    <t>Ballkompressor Elektrisch
Maße: 20x15x13 cm
Gewicht: 1,75 kg
Max. Druck: 7 bar
Füllleistung: 30 l/min
Lautstärke: ca. 74 db
Strom: 230 V
Länge Netzkabel: 1,80 m
Länge Schlauch: bis ca. 90 cm ausziehbar
oder vergleichbar</t>
  </si>
  <si>
    <t>Bodensauger aus Gummi
(Saugheber)</t>
  </si>
  <si>
    <t>Basketballkorb 
- inkl. Basketballnetz
- mit Sicherheitsnetzbefestigung
- Nach DIN EN 1270 gefertigt
- Bohrung laut DIN Vorschriften</t>
  </si>
  <si>
    <t>Basketballkorb abklappbar
- Abklappbar ab 75 kg
- Mit Sicherheite-Netzbefestigung nach DIN
- Korbdurchmesser 45 cm
- Gewicht 12 Kg oder vergleichbar</t>
  </si>
  <si>
    <t>Draht für Basketballkorb
- Für Basketballkörbe mit Sicherheitsnetzaufhängung
- Länge 1,50m
- Durchmesser 3,1 mm</t>
  </si>
  <si>
    <t>Materialwagen 
Außenmaße aufgebaut (HxBxT): 80x73x60 cm
Außenmaße zusammengeklappt (BxHxT): 80x73x18 cm
Gewicht: ca. 14 kg
Traglast: ca. 80 kg
Fassungsvermögen: 380 Liter (ca. 30 Bälle der Größe 5, ø ca. 21 cm)
oder vergleichbar</t>
  </si>
  <si>
    <t>Rollmatte 6m
-Einsatzbereich Schule, Verein
-Ausführung Training
-Material Polyethylen (PE)
-Mattenlänge 600 cm
-Mattenbreite 150 cm
-Mattenstärke 30 mm
-Gewicht 14 kg
-Farbe Grau</t>
  </si>
  <si>
    <t>Weichboden, blau, 
nach DIN EN 12503-1 Typ 8 gefertigt, mit Tragegriffen zum einfachen Transport, 
Maße (LxBxH): 300 x 200 x 30 cm,</t>
  </si>
  <si>
    <t>Zauberschnur
10m</t>
  </si>
  <si>
    <t xml:space="preserve">Knickkurbel Basketball 
- starre Ausführung
- Länge ca. 1,40 m </t>
  </si>
  <si>
    <t>Handballtornetz 80/100 cm
-Knotenlose Tornetze aus Polypropylen (PP), hochfest
-Ca. 3,5 mm stark
-In vorschriftsmäßiger Abmessung: 3,10 m breit, 2,10 m hoch, Tortiefe oben 80 cm, unten 100 cm
-Maschenweite 10 cm</t>
  </si>
  <si>
    <t xml:space="preserve">Volleyball-Antennen
- Komplett mit Haltetasche aus beschichtetem Polyestergewebe
- L: 1,80 m
- Mit Markierungsband, Weiß, 5 cm breit
- Einstecktasche für Antenne, Schwarz
- Mit DVV Prüfzeichen
</t>
  </si>
  <si>
    <t>Beachvolleyball: 
Eigenschaften
- Größe 5
- Umfang 66 - 68 cm
- Gewicht 260 - 280 g
- Material: Kunststoff (PU)
- 18-teilige Panelkonstruktion
- Maschinengenäht
- Mit Spezialventil
- Mit elastische Butylgummiblase
- Wetterfest
- Mit FIVB Prüfzeichen
oder vergleichbar</t>
  </si>
  <si>
    <t>Markierungshaubenset
- 40 Markierungsteller
- 19 cm Durchmesser</t>
  </si>
  <si>
    <t xml:space="preserve">Gymnastikball:
19 cm Ø, blau
Produktmerkmale
- FIG zertifiziert
- Farbe: Blau
- Durchmesser: ca. 19 cm
- Gewicht: ca. 420 g
- Material: Ruton
</t>
  </si>
  <si>
    <t>Beachvolleyballnetz
-9,5 m
-Aufhängung 4-Punkt</t>
  </si>
  <si>
    <t>Adapter-Set für Ballkompressoren und Ballpumpen
Gewinde Ventilnadel: 5,25 mm
Gewinde Kunststoffnippel: 8 mm
Innengewinde Reduzierstück: 5,25 mm</t>
  </si>
  <si>
    <t>Tischtennis Netzgarnitur:
- Geeignet für: so gut wie alle Tischtennistische
- Netz Farbe: schwarz
- Typ: Mobile Tischtennis Netzgarnitur
- Max. Tischstärke: 3,3 cm
- Gewicht inkl. Verpackung ca. 1 kg
- Netzgarnitur aus Metall
oder vergleichbar</t>
  </si>
  <si>
    <t xml:space="preserve">Basketballnetze: 
- Material: Polyester
- Materialstärke: 6 mm
- Flechtleine: weiß
</t>
  </si>
  <si>
    <t>Ballsack
- Material: Nylon
- mit Schultergurt
- Volumen: Z.B. für 10 Fußbälle
- Kordelverschluss mit Stopper</t>
  </si>
  <si>
    <t>Tischtennisball
-72 Set 
-Material ABS-Plastik
-Ballgröße ø 40 mm 
-FarbeWeiß</t>
  </si>
  <si>
    <r>
      <t xml:space="preserve">Tischtennisplatten
- Indoor
- Solo-Spielmodus
- Feststellbare 3-Zoll-Rollen
- Gleichmäßiger Ballabsprung
- Doppelte Kippsicherung
</t>
    </r>
    <r>
      <rPr>
        <b/>
        <sz val="11"/>
        <color theme="1"/>
        <rFont val="Arial"/>
        <family val="2"/>
      </rPr>
      <t>- 2 separate, klappbare Tischhälften</t>
    </r>
    <r>
      <rPr>
        <sz val="11"/>
        <color theme="1"/>
        <rFont val="Arial"/>
        <family val="2"/>
      </rPr>
      <t xml:space="preserve">
- Höhenverstellbare Füße
- Tischtennisnetz mit Klemmpfosten
- Querstrebe am H-Fuß für erhöhte Stabilität
- Aufstellmaße 274x152,5x76 cm
- Abstellmaße 161x63,5x157,5 cm
- Gewicht 87 kg
- Inkl. Netz
-</t>
    </r>
    <r>
      <rPr>
        <b/>
        <sz val="11"/>
        <color theme="1"/>
        <rFont val="Arial"/>
        <family val="2"/>
      </rPr>
      <t xml:space="preserve"> min. zu 95 % vormontiert</t>
    </r>
    <r>
      <rPr>
        <sz val="11"/>
        <color theme="1"/>
        <rFont val="Arial"/>
        <family val="2"/>
      </rPr>
      <t xml:space="preserve">
oder vergleichbar
</t>
    </r>
  </si>
  <si>
    <t>Bis 14 Wochen nach Auftragserteilung</t>
  </si>
  <si>
    <t>4</t>
  </si>
  <si>
    <t xml:space="preserve">Basketball:
Gr.5
-Balltyp Basketball
-Einsatzbereich Training
-Einsatzgebiet Indoor
-Material Oberfläche Kunstleder
-Blase Butyl
-Größe 5
-Umfang 72 cm
-Gewicht 540 g
-Farbe Rot-Ivory oder vergleichbar
-Luftdruck 0,49-0,63 bar
</t>
  </si>
  <si>
    <t xml:space="preserve">Basketball:
Gr.3
-Balltyp Basketball
-Einsatzbereich Training
-Einsatzgebiet Indoor
-Material Oberfläche Kunstleder
-Blase Butyl
-Größe 3
-Umfang 56 cm
-Gewicht 300 g
-Farbe Rot-Ivory oder vergleichbar
-Luftdruck 0,49-0,63 bar
</t>
  </si>
  <si>
    <t>Markierungskegel Rot-Weiß
Produktdetails:
Material: Polyäthylen
Lochdurchmesser: ca. 4 cm
Gewicht (35 cm): 700 g
Gewicht (50 cm): 1.100 g
Maße Standfuß (35 cm): 23x23 cm
Maße Standfuß (50 cm): 29x29 cm
Farbe: Rot-Weiß</t>
  </si>
  <si>
    <t>10</t>
  </si>
  <si>
    <t>Bodenmarkierungsset Floormarker
Lieferumfang:
12 gelbe Markierungen
12 orange Markierungen
1 Transporthalterung</t>
  </si>
  <si>
    <r>
      <t xml:space="preserve">Leichtturnmatte 6cm:
- Maße: 200x100x6 cm
- Gewicht: ca. 7 kg
- </t>
    </r>
    <r>
      <rPr>
        <b/>
        <sz val="11"/>
        <color theme="1"/>
        <rFont val="Arial"/>
        <family val="2"/>
      </rPr>
      <t>Klettecken.</t>
    </r>
    <r>
      <rPr>
        <sz val="11"/>
        <color theme="1"/>
        <rFont val="Arial"/>
        <family val="2"/>
      </rPr>
      <t xml:space="preserve">
- Farbe: Blau
- Kern aus PE Schaum: RG 30
- Bezug aus allseitigem Turnmattenstoff: schweißecht, speichelecht, urinbeständig
</t>
    </r>
  </si>
  <si>
    <t>Air Track "Light"
Material:Vinyl
Gewicht:12,6 kg
Höhe:0,2 m
Länge:3 m</t>
  </si>
  <si>
    <t>Tischtennisschläger für Fortgeschrittene Schwammstärke 
ca. 1,7mm, 160 gr. Griffform Konkav</t>
  </si>
  <si>
    <t>Basketballkorb abklappbar ab 105 Kg
- Material:Stahl
- Abklappneigung:30
- Farbe:Orange
- Gewicht:12 kg
- Korbdurchmesser (innen):45 cm
- Korbstärke:20 mm
- Mindest-Abklappgewicht:105 kg
- Ringmechanik:Abklappbar</t>
  </si>
  <si>
    <t xml:space="preserve">Netzbügel
Netzbügel ermöglicht eine schonende und ordentliche Aufbewahrung von Volleyball- oder Badmintonnetzen!
Aus Stahl
Geeignet für Volleyball-, Tennis- und Badmintonnetze
-Aus Stahl
-Mit drehbarem Griff
</t>
  </si>
  <si>
    <t xml:space="preserve">Pickleball Set
Set-Bestandteile:
4 Pickleball-Schläger 
2 Pickleball-Bälle
1 Pickleball-Netzanlage
Produktdetails :
Pickleball-Schläger
Material (Oberfläche): Holz
Material (Griff): Ethylen-Vinylacetat (EVA)
Maße (LxB): ca. 40x20 cm
Grifflänge: ca. 12 cm
Griffumfang: ca. 10,8 cm
Gewicht je Schläger: ca. 340 g
Produktdetails :
Pickleball-Bälle
Material: EVA
ø: 74 mm
Gewicht: 26 g
Produktdetails :
Pickleball-Netzanlage 
Material (Netz, Seil, und Seilummantelung): Polyethylen (PE)
Material (Standpfosten): Stahl
Material (Tragetasche): 100 % Polyester
Maße aufgebaut (LxB): 670x91,4 cm
Gewicht: 8,7 kg
</t>
  </si>
  <si>
    <t xml:space="preserve">Handball "School Master"
Ballgröße:1
Umfang:49-51 cm
Gewicht:290-315g
Farbe:Blau-Türkis
Material Oberfläche:Polyurethan (PU)
Luftdruck:0,3-0,5 bar
Umfang:49–51 cm
Einsatzbereich:Training, Wettkampf
Einsatzgebiet:Indoo
</t>
  </si>
  <si>
    <t xml:space="preserve">Handball "School Master"
Ballgröße:3
Gewicht:425–475 g
Farbe:Blau-Türkis
Material Oberfläche:Polyurethan (PU)
Luftdruck:0,3-0,5 bar
Umfang:49–51 cm
Einsatzbereich:Training, Wettkampf
Einsatzgebiet:Indoo
</t>
  </si>
  <si>
    <t xml:space="preserve">Handball "School Master"
Ballgröße:2
Gewicht:325–375 g
Farbe:Blau-Türkis
Material Oberfläche:Polyurethan (PU)
Luftdruck:0,3-0,5 bar
Umfang:49–51 cm
Einsatzbereich:Training, Wettkampf
Einsatzgebiet:Indoo
</t>
  </si>
  <si>
    <r>
      <t xml:space="preserve">Mannschaftsbänder-Set 4 Teams
</t>
    </r>
    <r>
      <rPr>
        <b/>
        <sz val="11"/>
        <color theme="1"/>
        <rFont val="Arial"/>
        <family val="2"/>
      </rPr>
      <t>Kinder L55 (110)cm</t>
    </r>
    <r>
      <rPr>
        <sz val="11"/>
        <color theme="1"/>
        <rFont val="Arial"/>
        <family val="2"/>
      </rPr>
      <t xml:space="preserve">
Material
Polyester (PES)
Breite
5 cm
Farbe
Blau, Gelb, Rot, Grün
Länge
110 cm</t>
    </r>
  </si>
  <si>
    <r>
      <t xml:space="preserve">Mannschaftsbänder-Set 4 Teams
</t>
    </r>
    <r>
      <rPr>
        <b/>
        <sz val="11"/>
        <color theme="1"/>
        <rFont val="Arial"/>
        <family val="2"/>
      </rPr>
      <t>Erwachsene L:65 (130) cm</t>
    </r>
    <r>
      <rPr>
        <sz val="11"/>
        <color theme="1"/>
        <rFont val="Arial"/>
        <family val="2"/>
      </rPr>
      <t xml:space="preserve">
Material
Polyester (PES)
Breite
5 cm
Farbe
Blau, Gelb, Rot, Grün
Länge
130 cm</t>
    </r>
  </si>
  <si>
    <t>Tennisbälle
All Court
Produktdetails::Material außen: Filz
Material Kern: Naturkautschuk
Maße Dose (LxBxH): 46,5x24x29 cm
ø (je Ball): 6,6 cm
Gewicht (je Ball): 58 g
Farbe: Gelb</t>
  </si>
  <si>
    <t>Turnhallen Klettertaue 
Länge 6,5m
Material:Flachs, Kunststoff, Stahl
Durchmesser:33 mm
Gewicht:ca. 4,4 kg
Länge:6,5 m</t>
  </si>
  <si>
    <t>Gymnastikstab Kunststoff
Länge 100cm 
Farbe: Rot
Durchmesser 25mm</t>
  </si>
  <si>
    <t xml:space="preserve">Aktionskegel Multi
können einzeln als Markierungen oder mit eingesteckten Ringen und Stäben als Hürden und Tore Einsatz finden.
- 30cm
- Farbe Rot
</t>
  </si>
  <si>
    <t>Weichbodenmatte Ersatzbezug
300x200x30cm</t>
  </si>
  <si>
    <t>Softball:
- Ø 21 cm
- Farbe: Weiß
- Umfang: 66 cm
- Gewicht: Ca.220 g
- Material: PU-Weichschaumstoff
- Beschichtung: PU (ELE'-Außenhaut)
- Made in Germany
- Enorme Langlebigkeit
- Abwaschbar und desinfizierbar
- Gutes Sprungverhalten</t>
  </si>
  <si>
    <t>Softball:
- Ø 16 cm
- Farbe: Rot
- Umfang: 50 cm
- Gewicht: Ca. 100 g
- Material: PU-Weichschaumstoff
- Beschichtung: PU (ELE'-Außenhaut)
- Made in Germany
- Enorme Langlebigkeit
- Abwaschbar und desinfizierbar
- Gutes Sprungverhalten</t>
  </si>
  <si>
    <t>Unihoc-Floorball Schläger Original
Gelb und Rot
Schaftlänge 80 cm</t>
  </si>
  <si>
    <t>Mini Trampolin 112
Nach DIN und GUV-Vorschrift, Sprungtuch aus doppeltem Ganzperlon, einschl. Gummikabel und integrierter Ganzabdeckung.
Rahmengröße 112 x 112 cm
Sprungtuchgröße 60 x 60 cm</t>
  </si>
  <si>
    <t>Befestigungsgurt für Transportwagen
Material: Gurtband PP-Polypropylen
Maße (LxB): 250x2,5 cm
Gewicht: 150 g je Band
Karabinerhaken: mit Wirbel, Metall vernickelt
Klemmschloss: 2,5 cm, Zinkspritzguss</t>
  </si>
  <si>
    <t xml:space="preserve">Sprungkasten: 1-teilig,Echtleder
- Größe: 70 x 50 x 40 cm
- Gewicht: 18,5 kg
- Material: Birke-Multiplex oder vergleichbar
- Bezug aus Echtleder: Kernrindleder
- Rutschsichere, spurfreie Gummipuffer
- Nach DIN 7908
- Abgerundete Kanten für hohe Sicherheit
- 2 seitliche Griffaussparungen
</t>
  </si>
  <si>
    <t>Sprungkasten: 5-teilig,Echtleder
- Größe: 5-teilig: 150 x 50 x 110 cm
- Fertigung nach DIN 7908
- Material: Birke-Multiplex oder vergleichbar
- Bezug aus Echtleder: Kernrindleder
- Rutschsichere, spurfreie Gummipuffer
-mit Schwenkrolleinrichtung
-mit Ausspraung Stirn- und Längsseite</t>
  </si>
  <si>
    <t>Badminton-Unterstützungspfosten
Material: Stahlrohr mit schwerem Gussteller-Fuß
Farbe: gelb lackiert
oben mit Gabel für Seilaufnahme
Höhe 1,55 cm</t>
  </si>
  <si>
    <t>Turnbarren (Jugend)
-Einsatzbereich Schule
-Norm DIN 914 Typ 1
-Material Holme Schichtholz oder vergleichbar
-Material Gestell Stahl
-Höhenverstellbarkeit 100-160 cm
-Höhenverstellbarkeit Stufen In 5 cm Schritten
-Breitenverstellbarkeit 36-56 cm
-Sicherung Klemmhebel
-Aufstellmaße 350x124x100-160 cm
-Gewicht Ca. 186 kg oder vergleichbar
-Rollvorrichtung Ja</t>
  </si>
  <si>
    <t>Ball-Rebounder 
Neigung des Rahmens von 35–90 Grad verstellbar.
Material: verzinkter, pulverbeschichteter
Metallrahmen
Maße (LxB): 124x124 cm
Gewicht: 15,5 kg
2 Erdanker für festen Halt auf weichem Untergrund</t>
  </si>
  <si>
    <t>Bohnensäckchen-Set "Pyramide"
Material Füllung: Kunststoff-Granulat
Obermaterial: 100 % Baumwolle
Maße je Bohnensäckchen (LxBxH): 8x8x6 cm
Gewicht je Bohnensäckchen: 55 g
Waschbar bis 30 °C</t>
  </si>
  <si>
    <t>Schlagball 80gr
Material:Porengummi
Durchmesser
6,5 cm
Farbe
Rot
Gewicht
80 g</t>
  </si>
  <si>
    <t>Langbank : 
- Länge: 2 m
- Nach DIN 7909,
- Mit Einhängeleiste an einer Seite
- 4 Gummiecken zur Schonung des  Bodens</t>
  </si>
  <si>
    <t>Turnringe-Set
Farbe
Holz-Natur
Gewicht
1,2 kg
Material Ringe
Buchenschichtholz</t>
  </si>
  <si>
    <r>
      <t xml:space="preserve">Badmintonbälle, Ballgeschwindigkeit: </t>
    </r>
    <r>
      <rPr>
        <b/>
        <sz val="11"/>
        <color theme="1"/>
        <rFont val="Arial"/>
        <family val="2"/>
      </rPr>
      <t>Mittel</t>
    </r>
    <r>
      <rPr>
        <sz val="11"/>
        <color theme="1"/>
        <rFont val="Arial"/>
        <family val="2"/>
      </rPr>
      <t xml:space="preserve">, Material: Nylonkorb &amp; PU-Kork
- 6 er Dose </t>
    </r>
  </si>
  <si>
    <t xml:space="preserve">Fußball Light Größe 5
Material: PU
Klassische 32 Panel Konstruktion
Ballgröße	:Gr. 5
Sportart	Fußball
Farbe	:Weiß/Orange
Gewicht	:290 g
</t>
  </si>
  <si>
    <r>
      <t xml:space="preserve">Fussball Light Fairtrade Größe 3
-Zertifikat Fairtrade
-Balltyp Leichtball, Trainingsball,
Wettkampf
-Material Oberfläche Hightech-PU
-Blase </t>
    </r>
    <r>
      <rPr>
        <i/>
        <sz val="11"/>
        <color theme="1"/>
        <rFont val="Arial"/>
        <family val="2"/>
      </rPr>
      <t>Butyl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-Größe 3</t>
    </r>
    <r>
      <rPr>
        <sz val="11"/>
        <color theme="1"/>
        <rFont val="Arial"/>
        <family val="2"/>
      </rPr>
      <t xml:space="preserve">
-Gewicht 290-300 g
-Farbe Weiß/Pink/Grün
</t>
    </r>
  </si>
  <si>
    <t>Wandbefestigungsgurt "Single"
für Weichboden
3-6m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</si>
  <si>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</si>
  <si>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</si>
  <si>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</si>
  <si>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</si>
  <si>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</si>
  <si>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</si>
  <si>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</si>
  <si>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</si>
  <si>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</si>
  <si>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</si>
  <si>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</si>
  <si>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</si>
  <si>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</si>
  <si>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</si>
  <si>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</si>
  <si>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</si>
  <si>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</si>
  <si>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</si>
  <si>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</si>
  <si>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</si>
  <si>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</si>
  <si>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</si>
  <si>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</si>
  <si>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</si>
  <si>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</si>
  <si>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</si>
  <si>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</si>
  <si>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</si>
  <si>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</si>
  <si>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</si>
  <si>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</si>
  <si>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</si>
  <si>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</si>
  <si>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</si>
  <si>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</si>
  <si>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</si>
  <si>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</si>
  <si>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</si>
  <si>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</si>
  <si>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</si>
  <si>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</si>
  <si>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</si>
  <si>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</si>
  <si>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</si>
  <si>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</si>
  <si>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</si>
  <si>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</si>
  <si>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</si>
  <si>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</si>
  <si>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</si>
  <si>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</si>
  <si>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</si>
  <si>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</si>
  <si>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</si>
  <si>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</si>
  <si>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</si>
  <si>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</si>
  <si>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</si>
  <si>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</si>
  <si>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</si>
  <si>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</si>
  <si>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</si>
  <si>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</si>
  <si>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</si>
  <si>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</si>
  <si>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</si>
  <si>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</si>
  <si>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</si>
  <si>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</si>
  <si>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</si>
  <si>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Speed Rope Classic
Seillänge 2,13m
Durchmesser Seil:5 mm
Gewicht:80 g</t>
  </si>
  <si>
    <t>Speed Rope Classic
Seillänge 2,43m
Durchmesser Seil:5 mm
Gewicht:86 g</t>
  </si>
  <si>
    <t>Speed Rope Classic
Seillänge 2,74m
Durchmesser Seil:5 mm
Gewicht:92 g</t>
  </si>
  <si>
    <t>Starterklappe
Länge 50cm
Höhe 8cm
Breite 20cm</t>
  </si>
  <si>
    <t>Stoppuhr
LCD Anzeige 7stellig</t>
  </si>
  <si>
    <r>
      <t xml:space="preserve">Handball "Fairtrade"
</t>
    </r>
    <r>
      <rPr>
        <b/>
        <sz val="11"/>
        <color theme="1"/>
        <rFont val="Arial"/>
        <family val="2"/>
      </rPr>
      <t>Fairtrade Zertifikat</t>
    </r>
    <r>
      <rPr>
        <sz val="11"/>
        <color theme="1"/>
        <rFont val="Arial"/>
        <family val="2"/>
      </rPr>
      <t xml:space="preserve">
Anwendungsgebiet
Training, Wettkampf
Balltyp
Handball
Ballgröße
</t>
    </r>
    <r>
      <rPr>
        <b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
Spielklasse
Herren, Männliche Jugend A
Umfang:58–60 cm
Struktur Oberfläche:Golfball
Material Oberfläche:Polyurethan (PU)
Harz geeignet: Ja
Handballtyp:Trainingsball, Wettspielball
Blase: Latex, Null-Flügel
Altersklasse: Ab 16 Jahren
Luftdruck:0,3-0,5 bar
Einsatzbereich:Training, Wettkampf
Einsatzgebiet:Indoor
Zertifikat:EHF
Gewicht:425–475 g
</t>
    </r>
  </si>
  <si>
    <t>81</t>
  </si>
  <si>
    <t>82</t>
  </si>
  <si>
    <t>83</t>
  </si>
  <si>
    <t>84</t>
  </si>
  <si>
    <t>Bemerkungen</t>
  </si>
  <si>
    <t>Lieferung Lose Sportgeräte 2026</t>
  </si>
  <si>
    <t>2026-0424-52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</si>
</sst>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A3AE4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49" fontId="2" fillId="0" borderId="0" xfId="0" applyNumberFormat="1" applyFo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9" fontId="0" fillId="0" borderId="0" xfId="0" applyNumberFormat="1"/>
    <xf numFmtId="49" fontId="0" fillId="0" borderId="15" xfId="0" applyNumberFormat="1" applyFont="1" applyBorder="1"/>
    <xf numFmtId="49" fontId="0" fillId="0" borderId="1" xfId="0" applyNumberFormat="1" applyFont="1" applyBorder="1"/>
    <xf numFmtId="49" fontId="0" fillId="0" borderId="0" xfId="0" applyNumberFormat="1" applyFont="1"/>
    <xf numFmtId="44" fontId="0" fillId="0" borderId="0" xfId="0" applyNumberFormat="1"/>
    <xf numFmtId="165" fontId="1" fillId="0" borderId="16" xfId="1" applyNumberFormat="1" applyFont="1" applyBorder="1"/>
    <xf numFmtId="4" fontId="0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2" applyNumberFormat="1" applyFill="1"/>
    <xf numFmtId="0" fontId="3" fillId="0" borderId="0" xfId="2" applyFill="1" applyAlignment="1">
      <alignment horizontal="center"/>
    </xf>
    <xf numFmtId="164" fontId="3" fillId="0" borderId="0" xfId="2" applyNumberFormat="1" applyFill="1" applyAlignment="1">
      <alignment horizontal="right"/>
    </xf>
    <xf numFmtId="14" fontId="3" fillId="0" borderId="0" xfId="2" applyNumberFormat="1" applyFill="1"/>
    <xf numFmtId="49" fontId="3" fillId="3" borderId="0" xfId="2" applyNumberFormat="1" applyFill="1"/>
    <xf numFmtId="0" fontId="3" fillId="3" borderId="0" xfId="2" applyFill="1" applyAlignment="1">
      <alignment horizontal="center"/>
    </xf>
    <xf numFmtId="49" fontId="5" fillId="3" borderId="0" xfId="2" applyNumberFormat="1" applyFont="1" applyFill="1"/>
    <xf numFmtId="49" fontId="5" fillId="0" borderId="0" xfId="2" applyNumberFormat="1" applyFont="1" applyFill="1"/>
    <xf numFmtId="0" fontId="0" fillId="0" borderId="0" xfId="0" applyFill="1"/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9" fontId="0" fillId="0" borderId="3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49" fontId="0" fillId="4" borderId="1" xfId="0" applyNumberFormat="1" applyFont="1" applyFill="1" applyBorder="1" applyAlignment="1">
      <alignment wrapText="1"/>
    </xf>
    <xf numFmtId="4" fontId="0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5" fontId="1" fillId="4" borderId="16" xfId="1" applyNumberFormat="1" applyFont="1" applyFill="1" applyBorder="1"/>
    <xf numFmtId="0" fontId="0" fillId="0" borderId="1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4" fillId="3" borderId="0" xfId="2" applyNumberFormat="1" applyFont="1" applyFill="1" applyAlignment="1">
      <alignment horizontal="right"/>
    </xf>
    <xf numFmtId="165" fontId="0" fillId="0" borderId="3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165" fontId="0" fillId="4" borderId="1" xfId="0" applyNumberFormat="1" applyFont="1" applyFill="1" applyBorder="1" applyProtection="1">
      <protection locked="0"/>
    </xf>
  </cellXfs>
  <cellStyles count="3">
    <cellStyle name="Akzent3" xfId="2" builtinId="3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E7EAC8"/>
      <color rgb="FFF4F6E6"/>
      <color rgb="FFD9DEAA"/>
      <color rgb="FFC7CE80"/>
      <color rgb="FFA3AE44"/>
      <color rgb="FF98AE44"/>
      <color rgb="FF95AE44"/>
      <color rgb="FF869D3D"/>
      <color rgb="FF849A3C"/>
      <color rgb="FF809E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0</xdr:rowOff>
    </xdr:from>
    <xdr:to>
      <xdr:col>6</xdr:col>
      <xdr:colOff>4010</xdr:colOff>
      <xdr:row>2</xdr:row>
      <xdr:rowOff>171450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4781550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zoomScale="80" zoomScaleNormal="80" workbookViewId="0">
      <selection activeCell="E13" sqref="E13"/>
    </sheetView>
  </sheetViews>
  <sheetFormatPr baseColWidth="10" defaultRowHeight="14.25" x14ac:dyDescent="0.2"/>
  <cols>
    <col min="1" max="1" width="19" style="10" customWidth="1"/>
    <col min="2" max="2" width="54.375" style="10" customWidth="1"/>
    <col min="3" max="3" width="7.875" style="1" customWidth="1"/>
    <col min="4" max="4" width="8" style="1" customWidth="1"/>
    <col min="5" max="5" width="12.125" style="2" customWidth="1"/>
    <col min="6" max="6" width="13.75" style="3" customWidth="1"/>
  </cols>
  <sheetData>
    <row r="1" spans="1:6" x14ac:dyDescent="0.2">
      <c r="A1" s="48"/>
      <c r="B1" s="48"/>
      <c r="C1" s="48"/>
      <c r="D1" s="48"/>
      <c r="E1" s="48"/>
      <c r="F1" s="48"/>
    </row>
    <row r="2" spans="1:6" x14ac:dyDescent="0.2">
      <c r="A2" s="17"/>
      <c r="B2" s="17"/>
      <c r="C2" s="17"/>
      <c r="D2" s="17"/>
      <c r="E2" s="17"/>
      <c r="F2" s="17"/>
    </row>
    <row r="3" spans="1:6" ht="15.75" x14ac:dyDescent="0.25">
      <c r="A3" s="24" t="s">
        <v>0</v>
      </c>
      <c r="B3" s="22"/>
      <c r="C3" s="23"/>
      <c r="D3" s="23"/>
      <c r="E3" s="51" t="s">
        <v>12</v>
      </c>
      <c r="F3" s="51"/>
    </row>
    <row r="4" spans="1:6" s="26" customFormat="1" ht="15.75" x14ac:dyDescent="0.25">
      <c r="A4" s="25"/>
      <c r="B4" s="18"/>
      <c r="C4" s="19"/>
      <c r="D4" s="19"/>
      <c r="E4" s="20"/>
      <c r="F4" s="21"/>
    </row>
    <row r="5" spans="1:6" ht="15" x14ac:dyDescent="0.25">
      <c r="A5" s="7" t="s">
        <v>9</v>
      </c>
      <c r="B5" s="49" t="s">
        <v>187</v>
      </c>
      <c r="C5" s="49"/>
      <c r="D5" s="49"/>
      <c r="E5" s="49"/>
      <c r="F5" s="49"/>
    </row>
    <row r="6" spans="1:6" x14ac:dyDescent="0.2">
      <c r="A6" s="13"/>
    </row>
    <row r="7" spans="1:6" ht="15" x14ac:dyDescent="0.25">
      <c r="A7" s="7" t="s">
        <v>10</v>
      </c>
      <c r="B7" s="49" t="s">
        <v>186</v>
      </c>
      <c r="C7" s="49"/>
      <c r="D7" s="49"/>
      <c r="E7" s="49"/>
      <c r="F7" s="49"/>
    </row>
    <row r="8" spans="1:6" x14ac:dyDescent="0.2">
      <c r="A8" s="13"/>
    </row>
    <row r="9" spans="1:6" ht="15" x14ac:dyDescent="0.25">
      <c r="A9" s="7" t="s">
        <v>13</v>
      </c>
      <c r="B9" s="10" t="s">
        <v>31</v>
      </c>
      <c r="C9" s="50"/>
      <c r="D9" s="50"/>
      <c r="E9" s="50"/>
      <c r="F9" s="50"/>
    </row>
    <row r="10" spans="1:6" ht="15" x14ac:dyDescent="0.25">
      <c r="A10" s="7" t="s">
        <v>11</v>
      </c>
      <c r="B10" s="49" t="s">
        <v>64</v>
      </c>
      <c r="C10" s="49"/>
      <c r="D10" s="49"/>
      <c r="E10" s="49"/>
      <c r="F10" s="49"/>
    </row>
    <row r="11" spans="1:6" ht="36" customHeight="1" thickBot="1" x14ac:dyDescent="0.3">
      <c r="A11" s="7" t="s">
        <v>185</v>
      </c>
    </row>
    <row r="12" spans="1:6" s="1" customFormat="1" ht="15.75" thickBot="1" x14ac:dyDescent="0.3">
      <c r="A12" s="27" t="s">
        <v>2</v>
      </c>
      <c r="B12" s="27" t="s">
        <v>1</v>
      </c>
      <c r="C12" s="28" t="s">
        <v>3</v>
      </c>
      <c r="D12" s="28" t="s">
        <v>4</v>
      </c>
      <c r="E12" s="29" t="s">
        <v>5</v>
      </c>
      <c r="F12" s="30" t="s">
        <v>6</v>
      </c>
    </row>
    <row r="13" spans="1:6" ht="71.25" x14ac:dyDescent="0.2">
      <c r="A13" s="11" t="s">
        <v>21</v>
      </c>
      <c r="B13" s="31" t="s">
        <v>99</v>
      </c>
      <c r="C13" s="16">
        <v>5</v>
      </c>
      <c r="D13" s="9" t="s">
        <v>15</v>
      </c>
      <c r="E13" s="52"/>
      <c r="F13" s="15">
        <f>C13*E13</f>
        <v>0</v>
      </c>
    </row>
    <row r="14" spans="1:6" ht="156.75" x14ac:dyDescent="0.2">
      <c r="A14" s="11" t="s">
        <v>23</v>
      </c>
      <c r="B14" s="32" t="s">
        <v>92</v>
      </c>
      <c r="C14" s="38">
        <v>15</v>
      </c>
      <c r="D14" s="8" t="s">
        <v>15</v>
      </c>
      <c r="E14" s="53"/>
      <c r="F14" s="15">
        <f>C14*E14</f>
        <v>0</v>
      </c>
    </row>
    <row r="15" spans="1:6" ht="114" x14ac:dyDescent="0.2">
      <c r="A15" s="11" t="s">
        <v>22</v>
      </c>
      <c r="B15" s="32" t="s">
        <v>93</v>
      </c>
      <c r="C15" s="1">
        <v>4</v>
      </c>
      <c r="D15" s="8" t="s">
        <v>15</v>
      </c>
      <c r="E15" s="53"/>
      <c r="F15" s="15">
        <f>C15*E15</f>
        <v>0</v>
      </c>
    </row>
    <row r="16" spans="1:6" ht="114" x14ac:dyDescent="0.2">
      <c r="A16" s="11" t="s">
        <v>65</v>
      </c>
      <c r="B16" s="32" t="s">
        <v>47</v>
      </c>
      <c r="C16" s="16">
        <v>5</v>
      </c>
      <c r="D16" s="8" t="s">
        <v>15</v>
      </c>
      <c r="E16" s="53"/>
      <c r="F16" s="15">
        <f>C16*E16</f>
        <v>0</v>
      </c>
    </row>
    <row r="17" spans="1:8" ht="185.25" x14ac:dyDescent="0.2">
      <c r="A17" s="11" t="s">
        <v>24</v>
      </c>
      <c r="B17" s="32" t="s">
        <v>37</v>
      </c>
      <c r="C17" s="16">
        <v>80</v>
      </c>
      <c r="D17" s="8" t="s">
        <v>15</v>
      </c>
      <c r="E17" s="53"/>
      <c r="F17" s="15">
        <f t="shared" ref="F17:F27" si="0">C17*E17</f>
        <v>0</v>
      </c>
    </row>
    <row r="18" spans="1:8" ht="185.25" x14ac:dyDescent="0.2">
      <c r="A18" s="11" t="s">
        <v>25</v>
      </c>
      <c r="B18" s="32" t="s">
        <v>67</v>
      </c>
      <c r="C18" s="16">
        <v>40</v>
      </c>
      <c r="D18" s="8" t="s">
        <v>15</v>
      </c>
      <c r="E18" s="53"/>
      <c r="F18" s="15">
        <f t="shared" si="0"/>
        <v>0</v>
      </c>
    </row>
    <row r="19" spans="1:8" ht="185.25" x14ac:dyDescent="0.2">
      <c r="A19" s="11" t="s">
        <v>26</v>
      </c>
      <c r="B19" s="32" t="s">
        <v>66</v>
      </c>
      <c r="C19" s="16">
        <v>80</v>
      </c>
      <c r="D19" s="8" t="s">
        <v>15</v>
      </c>
      <c r="E19" s="53"/>
      <c r="F19" s="15">
        <f t="shared" si="0"/>
        <v>0</v>
      </c>
    </row>
    <row r="20" spans="1:8" ht="128.25" x14ac:dyDescent="0.2">
      <c r="A20" s="11" t="s">
        <v>27</v>
      </c>
      <c r="B20" s="32" t="s">
        <v>68</v>
      </c>
      <c r="C20" s="16">
        <v>30</v>
      </c>
      <c r="D20" s="8" t="s">
        <v>15</v>
      </c>
      <c r="E20" s="53"/>
      <c r="F20" s="15">
        <f t="shared" si="0"/>
        <v>0</v>
      </c>
    </row>
    <row r="21" spans="1:8" ht="81.75" customHeight="1" x14ac:dyDescent="0.2">
      <c r="A21" s="11" t="s">
        <v>28</v>
      </c>
      <c r="B21" s="32" t="s">
        <v>70</v>
      </c>
      <c r="C21" s="16">
        <v>10</v>
      </c>
      <c r="D21" s="8" t="s">
        <v>15</v>
      </c>
      <c r="E21" s="53"/>
      <c r="F21" s="15">
        <f t="shared" si="0"/>
        <v>0</v>
      </c>
    </row>
    <row r="22" spans="1:8" ht="42.75" x14ac:dyDescent="0.2">
      <c r="A22" s="11" t="s">
        <v>69</v>
      </c>
      <c r="B22" s="34" t="s">
        <v>55</v>
      </c>
      <c r="C22" s="16">
        <v>15</v>
      </c>
      <c r="D22" s="8" t="s">
        <v>15</v>
      </c>
      <c r="E22" s="53"/>
      <c r="F22" s="15">
        <f t="shared" si="0"/>
        <v>0</v>
      </c>
    </row>
    <row r="23" spans="1:8" ht="100.5" x14ac:dyDescent="0.2">
      <c r="A23" s="11" t="s">
        <v>105</v>
      </c>
      <c r="B23" s="32" t="s">
        <v>36</v>
      </c>
      <c r="C23" s="16">
        <v>50</v>
      </c>
      <c r="D23" s="8" t="s">
        <v>15</v>
      </c>
      <c r="E23" s="53"/>
      <c r="F23" s="15">
        <f t="shared" si="0"/>
        <v>0</v>
      </c>
      <c r="H23" s="14"/>
    </row>
    <row r="24" spans="1:8" ht="128.25" x14ac:dyDescent="0.2">
      <c r="A24" s="11" t="s">
        <v>106</v>
      </c>
      <c r="B24" s="32" t="s">
        <v>16</v>
      </c>
      <c r="C24" s="16">
        <v>50</v>
      </c>
      <c r="D24" s="8" t="s">
        <v>15</v>
      </c>
      <c r="E24" s="53"/>
      <c r="F24" s="15">
        <f t="shared" si="0"/>
        <v>0</v>
      </c>
    </row>
    <row r="25" spans="1:8" ht="28.5" x14ac:dyDescent="0.2">
      <c r="A25" s="11" t="s">
        <v>107</v>
      </c>
      <c r="B25" s="32" t="s">
        <v>38</v>
      </c>
      <c r="C25" s="16">
        <v>30</v>
      </c>
      <c r="D25" s="8" t="s">
        <v>15</v>
      </c>
      <c r="E25" s="53"/>
      <c r="F25" s="15">
        <f t="shared" si="0"/>
        <v>0</v>
      </c>
    </row>
    <row r="26" spans="1:8" ht="128.25" x14ac:dyDescent="0.2">
      <c r="A26" s="11" t="s">
        <v>108</v>
      </c>
      <c r="B26" s="32" t="s">
        <v>56</v>
      </c>
      <c r="C26" s="16">
        <v>10</v>
      </c>
      <c r="D26" s="8" t="s">
        <v>15</v>
      </c>
      <c r="E26" s="53"/>
      <c r="F26" s="15">
        <f t="shared" si="0"/>
        <v>0</v>
      </c>
    </row>
    <row r="27" spans="1:8" ht="176.25" customHeight="1" x14ac:dyDescent="0.2">
      <c r="A27" s="11" t="s">
        <v>109</v>
      </c>
      <c r="B27" s="32" t="s">
        <v>88</v>
      </c>
      <c r="C27" s="16">
        <v>330</v>
      </c>
      <c r="D27" s="8" t="s">
        <v>15</v>
      </c>
      <c r="E27" s="53"/>
      <c r="F27" s="15">
        <f t="shared" si="0"/>
        <v>0</v>
      </c>
    </row>
    <row r="28" spans="1:8" ht="156.75" x14ac:dyDescent="0.2">
      <c r="A28" s="11" t="s">
        <v>110</v>
      </c>
      <c r="B28" s="32" t="s">
        <v>87</v>
      </c>
      <c r="C28" s="16">
        <v>80</v>
      </c>
      <c r="D28" s="8" t="s">
        <v>15</v>
      </c>
      <c r="E28" s="53"/>
      <c r="F28" s="15">
        <f t="shared" ref="F28" si="1">C28*E28</f>
        <v>0</v>
      </c>
    </row>
    <row r="29" spans="1:8" ht="51" customHeight="1" x14ac:dyDescent="0.2">
      <c r="A29" s="11" t="s">
        <v>111</v>
      </c>
      <c r="B29" s="32" t="s">
        <v>39</v>
      </c>
      <c r="C29" s="16">
        <v>30</v>
      </c>
      <c r="D29" s="8" t="s">
        <v>15</v>
      </c>
      <c r="E29" s="53"/>
      <c r="F29" s="15">
        <f>C29*E29</f>
        <v>0</v>
      </c>
    </row>
    <row r="30" spans="1:8" ht="42.75" x14ac:dyDescent="0.2">
      <c r="A30" s="11" t="s">
        <v>112</v>
      </c>
      <c r="B30" s="33" t="s">
        <v>57</v>
      </c>
      <c r="C30" s="16">
        <v>4</v>
      </c>
      <c r="D30" s="8" t="s">
        <v>15</v>
      </c>
      <c r="E30" s="53"/>
      <c r="F30" s="15">
        <f t="shared" ref="F30:F42" si="2">C30*E30</f>
        <v>0</v>
      </c>
    </row>
    <row r="31" spans="1:8" ht="99.75" x14ac:dyDescent="0.2">
      <c r="A31" s="11" t="s">
        <v>113</v>
      </c>
      <c r="B31" s="32" t="s">
        <v>30</v>
      </c>
      <c r="C31" s="16">
        <v>7</v>
      </c>
      <c r="D31" s="8" t="s">
        <v>15</v>
      </c>
      <c r="E31" s="53"/>
      <c r="F31" s="15">
        <f t="shared" si="2"/>
        <v>0</v>
      </c>
    </row>
    <row r="32" spans="1:8" ht="71.25" x14ac:dyDescent="0.2">
      <c r="A32" s="11" t="s">
        <v>114</v>
      </c>
      <c r="B32" s="32" t="s">
        <v>29</v>
      </c>
      <c r="C32" s="16">
        <v>6</v>
      </c>
      <c r="D32" s="8" t="s">
        <v>15</v>
      </c>
      <c r="E32" s="53"/>
      <c r="F32" s="15">
        <f t="shared" si="2"/>
        <v>0</v>
      </c>
    </row>
    <row r="33" spans="1:6" ht="143.25" x14ac:dyDescent="0.2">
      <c r="A33" s="11" t="s">
        <v>115</v>
      </c>
      <c r="B33" s="34" t="s">
        <v>71</v>
      </c>
      <c r="C33" s="16">
        <v>120</v>
      </c>
      <c r="D33" s="8" t="s">
        <v>15</v>
      </c>
      <c r="E33" s="53"/>
      <c r="F33" s="15">
        <f t="shared" si="2"/>
        <v>0</v>
      </c>
    </row>
    <row r="34" spans="1:6" ht="42.75" x14ac:dyDescent="0.2">
      <c r="A34" s="11" t="s">
        <v>116</v>
      </c>
      <c r="B34" s="32" t="s">
        <v>40</v>
      </c>
      <c r="C34" s="16">
        <v>30</v>
      </c>
      <c r="D34" s="8" t="s">
        <v>15</v>
      </c>
      <c r="E34" s="53"/>
      <c r="F34" s="15">
        <f t="shared" si="2"/>
        <v>0</v>
      </c>
    </row>
    <row r="35" spans="1:6" ht="42.75" x14ac:dyDescent="0.2">
      <c r="A35" s="11" t="s">
        <v>117</v>
      </c>
      <c r="B35" s="32" t="s">
        <v>41</v>
      </c>
      <c r="C35" s="16">
        <v>6</v>
      </c>
      <c r="D35" s="8" t="s">
        <v>15</v>
      </c>
      <c r="E35" s="53"/>
      <c r="F35" s="15">
        <f t="shared" si="2"/>
        <v>0</v>
      </c>
    </row>
    <row r="36" spans="1:6" ht="171" x14ac:dyDescent="0.2">
      <c r="A36" s="11" t="s">
        <v>118</v>
      </c>
      <c r="B36" s="32" t="s">
        <v>95</v>
      </c>
      <c r="C36" s="16">
        <v>1</v>
      </c>
      <c r="D36" s="8" t="s">
        <v>15</v>
      </c>
      <c r="E36" s="53"/>
      <c r="F36" s="15">
        <f>C36*E36</f>
        <v>0</v>
      </c>
    </row>
    <row r="37" spans="1:6" ht="128.25" x14ac:dyDescent="0.2">
      <c r="A37" s="11" t="s">
        <v>119</v>
      </c>
      <c r="B37" s="32" t="s">
        <v>48</v>
      </c>
      <c r="C37" s="16">
        <v>3</v>
      </c>
      <c r="D37" s="8" t="s">
        <v>15</v>
      </c>
      <c r="E37" s="53"/>
      <c r="F37" s="15">
        <f t="shared" si="2"/>
        <v>0</v>
      </c>
    </row>
    <row r="38" spans="1:6" ht="185.25" x14ac:dyDescent="0.2">
      <c r="A38" s="11" t="s">
        <v>120</v>
      </c>
      <c r="B38" s="32" t="s">
        <v>54</v>
      </c>
      <c r="C38" s="16">
        <v>30</v>
      </c>
      <c r="D38" s="8" t="s">
        <v>15</v>
      </c>
      <c r="E38" s="53"/>
      <c r="F38" s="15">
        <f t="shared" si="2"/>
        <v>0</v>
      </c>
    </row>
    <row r="39" spans="1:6" ht="28.5" x14ac:dyDescent="0.2">
      <c r="A39" s="11" t="s">
        <v>121</v>
      </c>
      <c r="B39" s="32" t="s">
        <v>43</v>
      </c>
      <c r="C39" s="16">
        <v>20</v>
      </c>
      <c r="D39" s="8" t="s">
        <v>15</v>
      </c>
      <c r="E39" s="53"/>
      <c r="F39" s="15">
        <f t="shared" si="2"/>
        <v>0</v>
      </c>
    </row>
    <row r="40" spans="1:6" ht="99.75" x14ac:dyDescent="0.2">
      <c r="A40" s="11" t="s">
        <v>122</v>
      </c>
      <c r="B40" s="32" t="s">
        <v>53</v>
      </c>
      <c r="C40" s="16">
        <v>4</v>
      </c>
      <c r="D40" s="8" t="s">
        <v>15</v>
      </c>
      <c r="E40" s="53"/>
      <c r="F40" s="15">
        <f t="shared" si="2"/>
        <v>0</v>
      </c>
    </row>
    <row r="41" spans="1:6" ht="71.25" x14ac:dyDescent="0.2">
      <c r="A41" s="11" t="s">
        <v>123</v>
      </c>
      <c r="B41" s="32" t="s">
        <v>58</v>
      </c>
      <c r="C41" s="16">
        <v>5</v>
      </c>
      <c r="D41" s="8" t="s">
        <v>15</v>
      </c>
      <c r="E41" s="53"/>
      <c r="F41" s="15">
        <f t="shared" si="2"/>
        <v>0</v>
      </c>
    </row>
    <row r="42" spans="1:6" ht="71.25" x14ac:dyDescent="0.2">
      <c r="A42" s="11" t="s">
        <v>124</v>
      </c>
      <c r="B42" s="32" t="s">
        <v>72</v>
      </c>
      <c r="C42" s="16">
        <v>5</v>
      </c>
      <c r="D42" s="8" t="s">
        <v>15</v>
      </c>
      <c r="E42" s="53"/>
      <c r="F42" s="15">
        <f t="shared" si="2"/>
        <v>0</v>
      </c>
    </row>
    <row r="43" spans="1:6" ht="99.75" x14ac:dyDescent="0.2">
      <c r="A43" s="11" t="s">
        <v>125</v>
      </c>
      <c r="B43" s="34" t="s">
        <v>100</v>
      </c>
      <c r="C43" s="35">
        <v>4</v>
      </c>
      <c r="D43" s="36" t="s">
        <v>15</v>
      </c>
      <c r="E43" s="54"/>
      <c r="F43" s="37">
        <f t="shared" ref="F43:F45" si="3">C43*E43</f>
        <v>0</v>
      </c>
    </row>
    <row r="44" spans="1:6" ht="142.5" x14ac:dyDescent="0.2">
      <c r="A44" s="11" t="s">
        <v>126</v>
      </c>
      <c r="B44" s="32" t="s">
        <v>42</v>
      </c>
      <c r="C44" s="16">
        <v>12</v>
      </c>
      <c r="D44" s="8" t="s">
        <v>15</v>
      </c>
      <c r="E44" s="53"/>
      <c r="F44" s="15">
        <f t="shared" si="3"/>
        <v>0</v>
      </c>
    </row>
    <row r="45" spans="1:6" ht="85.5" x14ac:dyDescent="0.2">
      <c r="A45" s="11" t="s">
        <v>127</v>
      </c>
      <c r="B45" s="32" t="s">
        <v>52</v>
      </c>
      <c r="C45" s="16">
        <v>1</v>
      </c>
      <c r="D45" s="8" t="s">
        <v>15</v>
      </c>
      <c r="E45" s="53"/>
      <c r="F45" s="15">
        <f t="shared" si="3"/>
        <v>0</v>
      </c>
    </row>
    <row r="46" spans="1:6" ht="243.75" x14ac:dyDescent="0.2">
      <c r="A46" s="11" t="s">
        <v>128</v>
      </c>
      <c r="B46" s="32" t="s">
        <v>63</v>
      </c>
      <c r="C46" s="16">
        <v>15</v>
      </c>
      <c r="D46" s="8" t="s">
        <v>15</v>
      </c>
      <c r="E46" s="53"/>
      <c r="F46" s="15">
        <f t="shared" ref="F46:F54" si="4">C46*E46</f>
        <v>0</v>
      </c>
    </row>
    <row r="47" spans="1:6" ht="28.5" x14ac:dyDescent="0.2">
      <c r="A47" s="11" t="s">
        <v>129</v>
      </c>
      <c r="B47" s="33" t="s">
        <v>17</v>
      </c>
      <c r="C47" s="16">
        <v>150</v>
      </c>
      <c r="D47" s="8" t="s">
        <v>15</v>
      </c>
      <c r="E47" s="53"/>
      <c r="F47" s="15">
        <f t="shared" si="4"/>
        <v>0</v>
      </c>
    </row>
    <row r="48" spans="1:6" ht="28.5" x14ac:dyDescent="0.2">
      <c r="A48" s="11" t="s">
        <v>130</v>
      </c>
      <c r="B48" s="33" t="s">
        <v>73</v>
      </c>
      <c r="C48" s="16">
        <v>50</v>
      </c>
      <c r="D48" s="8" t="s">
        <v>15</v>
      </c>
      <c r="E48" s="53"/>
      <c r="F48" s="15">
        <f t="shared" si="4"/>
        <v>0</v>
      </c>
    </row>
    <row r="49" spans="1:6" ht="114" x14ac:dyDescent="0.2">
      <c r="A49" s="11" t="s">
        <v>131</v>
      </c>
      <c r="B49" s="32" t="s">
        <v>59</v>
      </c>
      <c r="C49" s="16">
        <v>30</v>
      </c>
      <c r="D49" s="8" t="s">
        <v>15</v>
      </c>
      <c r="E49" s="53"/>
      <c r="F49" s="15">
        <f t="shared" si="4"/>
        <v>0</v>
      </c>
    </row>
    <row r="50" spans="1:6" ht="71.25" x14ac:dyDescent="0.2">
      <c r="A50" s="11" t="s">
        <v>132</v>
      </c>
      <c r="B50" s="32" t="s">
        <v>62</v>
      </c>
      <c r="C50" s="16">
        <v>20</v>
      </c>
      <c r="D50" s="8" t="s">
        <v>15</v>
      </c>
      <c r="E50" s="53"/>
      <c r="F50" s="15">
        <f t="shared" si="4"/>
        <v>0</v>
      </c>
    </row>
    <row r="51" spans="1:6" x14ac:dyDescent="0.2">
      <c r="A51" s="11" t="s">
        <v>133</v>
      </c>
      <c r="B51" s="12" t="s">
        <v>18</v>
      </c>
      <c r="C51" s="16">
        <v>2</v>
      </c>
      <c r="D51" s="8" t="s">
        <v>15</v>
      </c>
      <c r="E51" s="53"/>
      <c r="F51" s="15">
        <f t="shared" si="4"/>
        <v>0</v>
      </c>
    </row>
    <row r="52" spans="1:6" ht="71.25" x14ac:dyDescent="0.2">
      <c r="A52" s="11" t="s">
        <v>134</v>
      </c>
      <c r="B52" s="34" t="s">
        <v>61</v>
      </c>
      <c r="C52" s="16">
        <v>4</v>
      </c>
      <c r="D52" s="8" t="s">
        <v>15</v>
      </c>
      <c r="E52" s="53"/>
      <c r="F52" s="15">
        <f t="shared" si="4"/>
        <v>0</v>
      </c>
    </row>
    <row r="53" spans="1:6" ht="71.25" x14ac:dyDescent="0.2">
      <c r="A53" s="11" t="s">
        <v>135</v>
      </c>
      <c r="B53" s="32" t="s">
        <v>44</v>
      </c>
      <c r="C53" s="16">
        <v>5</v>
      </c>
      <c r="D53" s="8" t="s">
        <v>15</v>
      </c>
      <c r="E53" s="53"/>
      <c r="F53" s="15">
        <f t="shared" si="4"/>
        <v>0</v>
      </c>
    </row>
    <row r="54" spans="1:6" ht="128.25" x14ac:dyDescent="0.2">
      <c r="A54" s="11" t="s">
        <v>136</v>
      </c>
      <c r="B54" s="32" t="s">
        <v>74</v>
      </c>
      <c r="C54" s="16">
        <v>2</v>
      </c>
      <c r="D54" s="8" t="s">
        <v>15</v>
      </c>
      <c r="E54" s="53"/>
      <c r="F54" s="15">
        <f t="shared" si="4"/>
        <v>0</v>
      </c>
    </row>
    <row r="55" spans="1:6" ht="57" x14ac:dyDescent="0.2">
      <c r="A55" s="11" t="s">
        <v>137</v>
      </c>
      <c r="B55" s="32" t="s">
        <v>46</v>
      </c>
      <c r="C55" s="16">
        <v>10</v>
      </c>
      <c r="D55" s="8" t="s">
        <v>15</v>
      </c>
      <c r="E55" s="53"/>
      <c r="F55" s="15">
        <f t="shared" ref="F55:F59" si="5">C55*E55</f>
        <v>0</v>
      </c>
    </row>
    <row r="56" spans="1:6" ht="71.25" x14ac:dyDescent="0.2">
      <c r="A56" s="11" t="s">
        <v>138</v>
      </c>
      <c r="B56" s="32" t="s">
        <v>45</v>
      </c>
      <c r="C56" s="16">
        <v>2</v>
      </c>
      <c r="D56" s="8" t="s">
        <v>15</v>
      </c>
      <c r="E56" s="53"/>
      <c r="F56" s="15">
        <f t="shared" si="5"/>
        <v>0</v>
      </c>
    </row>
    <row r="57" spans="1:6" x14ac:dyDescent="0.2">
      <c r="A57" s="11" t="s">
        <v>139</v>
      </c>
      <c r="B57" s="32" t="s">
        <v>19</v>
      </c>
      <c r="C57" s="16">
        <v>150</v>
      </c>
      <c r="D57" s="8" t="s">
        <v>15</v>
      </c>
      <c r="E57" s="53"/>
      <c r="F57" s="15">
        <f t="shared" si="5"/>
        <v>0</v>
      </c>
    </row>
    <row r="58" spans="1:6" ht="43.5" x14ac:dyDescent="0.2">
      <c r="A58" s="11" t="s">
        <v>140</v>
      </c>
      <c r="B58" s="32" t="s">
        <v>101</v>
      </c>
      <c r="C58" s="16">
        <v>70</v>
      </c>
      <c r="D58" s="8" t="s">
        <v>15</v>
      </c>
      <c r="E58" s="53"/>
      <c r="F58" s="15">
        <f t="shared" si="5"/>
        <v>0</v>
      </c>
    </row>
    <row r="59" spans="1:6" ht="71.25" x14ac:dyDescent="0.2">
      <c r="A59" s="11" t="s">
        <v>141</v>
      </c>
      <c r="B59" s="32" t="s">
        <v>60</v>
      </c>
      <c r="C59" s="16">
        <v>10</v>
      </c>
      <c r="D59" s="8" t="s">
        <v>15</v>
      </c>
      <c r="E59" s="53"/>
      <c r="F59" s="15">
        <f t="shared" si="5"/>
        <v>0</v>
      </c>
    </row>
    <row r="60" spans="1:6" ht="57" x14ac:dyDescent="0.2">
      <c r="A60" s="11" t="s">
        <v>142</v>
      </c>
      <c r="B60" s="34" t="s">
        <v>49</v>
      </c>
      <c r="C60" s="35">
        <v>1</v>
      </c>
      <c r="D60" s="36" t="s">
        <v>15</v>
      </c>
      <c r="E60" s="54"/>
      <c r="F60" s="37">
        <f t="shared" ref="F60:F96" si="6">C60*E60</f>
        <v>0</v>
      </c>
    </row>
    <row r="61" spans="1:6" ht="142.5" x14ac:dyDescent="0.2">
      <c r="A61" s="11" t="s">
        <v>143</v>
      </c>
      <c r="B61" s="34" t="s">
        <v>32</v>
      </c>
      <c r="C61" s="16">
        <v>5</v>
      </c>
      <c r="D61" s="8" t="s">
        <v>15</v>
      </c>
      <c r="E61" s="53"/>
      <c r="F61" s="15">
        <f t="shared" si="6"/>
        <v>0</v>
      </c>
    </row>
    <row r="62" spans="1:6" x14ac:dyDescent="0.2">
      <c r="A62" s="11" t="s">
        <v>144</v>
      </c>
      <c r="B62" s="34" t="s">
        <v>33</v>
      </c>
      <c r="C62" s="16">
        <v>5</v>
      </c>
      <c r="D62" s="8" t="s">
        <v>15</v>
      </c>
      <c r="E62" s="53"/>
      <c r="F62" s="15">
        <f t="shared" si="6"/>
        <v>0</v>
      </c>
    </row>
    <row r="63" spans="1:6" ht="201" x14ac:dyDescent="0.2">
      <c r="A63" s="11" t="s">
        <v>145</v>
      </c>
      <c r="B63" s="34" t="s">
        <v>34</v>
      </c>
      <c r="C63" s="16">
        <v>120</v>
      </c>
      <c r="D63" s="8" t="s">
        <v>15</v>
      </c>
      <c r="E63" s="53"/>
      <c r="F63" s="15">
        <f t="shared" ref="F63:F96" si="7">C63*E63</f>
        <v>0</v>
      </c>
    </row>
    <row r="64" spans="1:6" ht="157.5" x14ac:dyDescent="0.2">
      <c r="A64" s="11" t="s">
        <v>146</v>
      </c>
      <c r="B64" s="34" t="s">
        <v>103</v>
      </c>
      <c r="C64" s="16">
        <v>120</v>
      </c>
      <c r="D64" s="8" t="s">
        <v>15</v>
      </c>
      <c r="E64" s="53"/>
      <c r="F64" s="15">
        <f t="shared" si="7"/>
        <v>0</v>
      </c>
    </row>
    <row r="65" spans="1:6" ht="186.75" x14ac:dyDescent="0.2">
      <c r="A65" s="11" t="s">
        <v>147</v>
      </c>
      <c r="B65" s="34" t="s">
        <v>35</v>
      </c>
      <c r="C65" s="16">
        <v>20</v>
      </c>
      <c r="D65" s="8" t="s">
        <v>15</v>
      </c>
      <c r="E65" s="53"/>
      <c r="F65" s="15">
        <f t="shared" si="7"/>
        <v>0</v>
      </c>
    </row>
    <row r="66" spans="1:6" ht="142.5" x14ac:dyDescent="0.2">
      <c r="A66" s="11" t="s">
        <v>148</v>
      </c>
      <c r="B66" s="34" t="s">
        <v>102</v>
      </c>
      <c r="C66" s="16">
        <v>130</v>
      </c>
      <c r="D66" s="8" t="s">
        <v>15</v>
      </c>
      <c r="E66" s="53"/>
      <c r="F66" s="15">
        <f t="shared" si="7"/>
        <v>0</v>
      </c>
    </row>
    <row r="67" spans="1:6" ht="343.5" x14ac:dyDescent="0.2">
      <c r="A67" s="11" t="s">
        <v>149</v>
      </c>
      <c r="B67" s="34" t="s">
        <v>180</v>
      </c>
      <c r="C67" s="16">
        <v>30</v>
      </c>
      <c r="D67" s="8" t="s">
        <v>15</v>
      </c>
      <c r="E67" s="53"/>
      <c r="F67" s="15">
        <f t="shared" si="7"/>
        <v>0</v>
      </c>
    </row>
    <row r="68" spans="1:6" ht="185.25" x14ac:dyDescent="0.2">
      <c r="A68" s="11" t="s">
        <v>150</v>
      </c>
      <c r="B68" s="34" t="s">
        <v>77</v>
      </c>
      <c r="C68" s="16">
        <v>50</v>
      </c>
      <c r="D68" s="8" t="s">
        <v>15</v>
      </c>
      <c r="E68" s="53"/>
      <c r="F68" s="15">
        <f t="shared" si="7"/>
        <v>0</v>
      </c>
    </row>
    <row r="69" spans="1:6" ht="171" x14ac:dyDescent="0.2">
      <c r="A69" s="11" t="s">
        <v>151</v>
      </c>
      <c r="B69" s="34" t="s">
        <v>79</v>
      </c>
      <c r="C69" s="16">
        <v>50</v>
      </c>
      <c r="D69" s="8" t="s">
        <v>15</v>
      </c>
      <c r="E69" s="53"/>
      <c r="F69" s="15">
        <f t="shared" si="7"/>
        <v>0</v>
      </c>
    </row>
    <row r="70" spans="1:6" ht="171" x14ac:dyDescent="0.2">
      <c r="A70" s="11" t="s">
        <v>152</v>
      </c>
      <c r="B70" s="34" t="s">
        <v>78</v>
      </c>
      <c r="C70" s="16">
        <v>100</v>
      </c>
      <c r="D70" s="8" t="s">
        <v>15</v>
      </c>
      <c r="E70" s="53"/>
      <c r="F70" s="15">
        <f t="shared" si="7"/>
        <v>0</v>
      </c>
    </row>
    <row r="71" spans="1:6" ht="114" x14ac:dyDescent="0.2">
      <c r="A71" s="11" t="s">
        <v>153</v>
      </c>
      <c r="B71" s="34" t="s">
        <v>75</v>
      </c>
      <c r="C71" s="16">
        <v>10</v>
      </c>
      <c r="D71" s="8" t="s">
        <v>15</v>
      </c>
      <c r="E71" s="53"/>
      <c r="F71" s="15">
        <f t="shared" si="7"/>
        <v>0</v>
      </c>
    </row>
    <row r="72" spans="1:6" ht="409.5" x14ac:dyDescent="0.2">
      <c r="A72" s="11" t="s">
        <v>154</v>
      </c>
      <c r="B72" s="34" t="s">
        <v>76</v>
      </c>
      <c r="C72" s="16">
        <v>12</v>
      </c>
      <c r="D72" s="8" t="s">
        <v>15</v>
      </c>
      <c r="E72" s="53"/>
      <c r="F72" s="15">
        <f t="shared" si="7"/>
        <v>0</v>
      </c>
    </row>
    <row r="73" spans="1:6" ht="143.25" x14ac:dyDescent="0.2">
      <c r="A73" s="11" t="s">
        <v>155</v>
      </c>
      <c r="B73" s="34" t="s">
        <v>80</v>
      </c>
      <c r="C73" s="16">
        <v>10</v>
      </c>
      <c r="D73" s="8" t="s">
        <v>15</v>
      </c>
      <c r="E73" s="53"/>
      <c r="F73" s="15">
        <f t="shared" si="7"/>
        <v>0</v>
      </c>
    </row>
    <row r="74" spans="1:6" ht="143.25" x14ac:dyDescent="0.2">
      <c r="A74" s="11" t="s">
        <v>156</v>
      </c>
      <c r="B74" s="34" t="s">
        <v>81</v>
      </c>
      <c r="C74" s="16">
        <v>5</v>
      </c>
      <c r="D74" s="8" t="s">
        <v>15</v>
      </c>
      <c r="E74" s="53"/>
      <c r="F74" s="15">
        <f t="shared" si="7"/>
        <v>0</v>
      </c>
    </row>
    <row r="75" spans="1:6" ht="128.25" x14ac:dyDescent="0.2">
      <c r="A75" s="11" t="s">
        <v>157</v>
      </c>
      <c r="B75" s="34" t="s">
        <v>82</v>
      </c>
      <c r="C75" s="16">
        <v>15</v>
      </c>
      <c r="D75" s="8" t="s">
        <v>15</v>
      </c>
      <c r="E75" s="53"/>
      <c r="F75" s="15">
        <f t="shared" si="7"/>
        <v>0</v>
      </c>
    </row>
    <row r="76" spans="1:6" ht="85.5" x14ac:dyDescent="0.2">
      <c r="A76" s="11" t="s">
        <v>158</v>
      </c>
      <c r="B76" s="34" t="s">
        <v>83</v>
      </c>
      <c r="C76" s="16">
        <v>3</v>
      </c>
      <c r="D76" s="8" t="s">
        <v>15</v>
      </c>
      <c r="E76" s="53"/>
      <c r="F76" s="15">
        <f t="shared" si="7"/>
        <v>0</v>
      </c>
    </row>
    <row r="77" spans="1:6" ht="57" x14ac:dyDescent="0.2">
      <c r="A77" s="11" t="s">
        <v>159</v>
      </c>
      <c r="B77" s="34" t="s">
        <v>84</v>
      </c>
      <c r="C77" s="16">
        <v>10</v>
      </c>
      <c r="D77" s="8" t="s">
        <v>15</v>
      </c>
      <c r="E77" s="53"/>
      <c r="F77" s="15">
        <f t="shared" si="7"/>
        <v>0</v>
      </c>
    </row>
    <row r="78" spans="1:6" ht="85.5" x14ac:dyDescent="0.2">
      <c r="A78" s="11" t="s">
        <v>160</v>
      </c>
      <c r="B78" s="34" t="s">
        <v>83</v>
      </c>
      <c r="C78" s="16">
        <v>3</v>
      </c>
      <c r="D78" s="1" t="s">
        <v>15</v>
      </c>
      <c r="E78" s="53"/>
      <c r="F78" s="15">
        <f t="shared" si="7"/>
        <v>0</v>
      </c>
    </row>
    <row r="79" spans="1:6" ht="114" x14ac:dyDescent="0.2">
      <c r="A79" s="11" t="s">
        <v>161</v>
      </c>
      <c r="B79" s="34" t="s">
        <v>85</v>
      </c>
      <c r="C79" s="16">
        <v>10</v>
      </c>
      <c r="D79" s="8" t="s">
        <v>15</v>
      </c>
      <c r="E79" s="53"/>
      <c r="F79" s="15">
        <f t="shared" si="7"/>
        <v>0</v>
      </c>
    </row>
    <row r="80" spans="1:6" ht="28.5" x14ac:dyDescent="0.2">
      <c r="A80" s="11" t="s">
        <v>162</v>
      </c>
      <c r="B80" s="34" t="s">
        <v>86</v>
      </c>
      <c r="C80" s="16">
        <v>3</v>
      </c>
      <c r="D80" s="8" t="s">
        <v>15</v>
      </c>
      <c r="E80" s="53"/>
      <c r="F80" s="15">
        <f t="shared" si="7"/>
        <v>0</v>
      </c>
    </row>
    <row r="81" spans="1:6" ht="57" x14ac:dyDescent="0.2">
      <c r="A81" s="11" t="s">
        <v>163</v>
      </c>
      <c r="B81" s="34" t="s">
        <v>89</v>
      </c>
      <c r="C81" s="16">
        <v>40</v>
      </c>
      <c r="D81" s="8" t="s">
        <v>15</v>
      </c>
      <c r="E81" s="53"/>
      <c r="F81" s="15">
        <f t="shared" si="7"/>
        <v>0</v>
      </c>
    </row>
    <row r="82" spans="1:6" ht="99.75" x14ac:dyDescent="0.2">
      <c r="A82" s="11" t="s">
        <v>164</v>
      </c>
      <c r="B82" s="34" t="s">
        <v>90</v>
      </c>
      <c r="C82" s="16">
        <v>4</v>
      </c>
      <c r="D82" s="8" t="s">
        <v>15</v>
      </c>
      <c r="E82" s="53"/>
      <c r="F82" s="15">
        <f t="shared" si="7"/>
        <v>0</v>
      </c>
    </row>
    <row r="83" spans="1:6" ht="99.75" x14ac:dyDescent="0.2">
      <c r="A83" s="11" t="s">
        <v>165</v>
      </c>
      <c r="B83" s="34" t="s">
        <v>91</v>
      </c>
      <c r="C83" s="16">
        <v>5</v>
      </c>
      <c r="D83" s="8" t="s">
        <v>15</v>
      </c>
      <c r="E83" s="53"/>
      <c r="F83" s="15">
        <f t="shared" si="7"/>
        <v>0</v>
      </c>
    </row>
    <row r="84" spans="1:6" ht="57" x14ac:dyDescent="0.2">
      <c r="A84" s="11" t="s">
        <v>166</v>
      </c>
      <c r="B84" s="34" t="s">
        <v>104</v>
      </c>
      <c r="C84" s="16">
        <v>5</v>
      </c>
      <c r="D84" s="8" t="s">
        <v>15</v>
      </c>
      <c r="E84" s="53"/>
      <c r="F84" s="15">
        <f t="shared" si="7"/>
        <v>0</v>
      </c>
    </row>
    <row r="85" spans="1:6" ht="85.5" x14ac:dyDescent="0.2">
      <c r="A85" s="11" t="s">
        <v>167</v>
      </c>
      <c r="B85" s="34" t="s">
        <v>94</v>
      </c>
      <c r="C85" s="16">
        <v>6</v>
      </c>
      <c r="D85" s="8" t="s">
        <v>15</v>
      </c>
      <c r="E85" s="53"/>
      <c r="F85" s="15">
        <f t="shared" si="7"/>
        <v>0</v>
      </c>
    </row>
    <row r="86" spans="1:6" ht="114" x14ac:dyDescent="0.2">
      <c r="A86" s="11" t="s">
        <v>168</v>
      </c>
      <c r="B86" s="34" t="s">
        <v>96</v>
      </c>
      <c r="C86" s="16">
        <v>4</v>
      </c>
      <c r="D86" s="8" t="s">
        <v>15</v>
      </c>
      <c r="E86" s="53"/>
      <c r="F86" s="15">
        <f t="shared" si="7"/>
        <v>0</v>
      </c>
    </row>
    <row r="87" spans="1:6" ht="99.75" x14ac:dyDescent="0.2">
      <c r="A87" s="11" t="s">
        <v>169</v>
      </c>
      <c r="B87" s="34" t="s">
        <v>97</v>
      </c>
      <c r="C87" s="16">
        <v>10</v>
      </c>
      <c r="D87" s="8" t="s">
        <v>15</v>
      </c>
      <c r="E87" s="53"/>
      <c r="F87" s="15">
        <f t="shared" si="7"/>
        <v>0</v>
      </c>
    </row>
    <row r="88" spans="1:6" ht="114" x14ac:dyDescent="0.2">
      <c r="A88" s="11" t="s">
        <v>170</v>
      </c>
      <c r="B88" s="34" t="s">
        <v>98</v>
      </c>
      <c r="C88" s="16">
        <v>120</v>
      </c>
      <c r="D88" s="8" t="s">
        <v>15</v>
      </c>
      <c r="E88" s="53"/>
      <c r="F88" s="15">
        <f t="shared" si="7"/>
        <v>0</v>
      </c>
    </row>
    <row r="89" spans="1:6" ht="48" customHeight="1" x14ac:dyDescent="0.2">
      <c r="A89" s="11" t="s">
        <v>171</v>
      </c>
      <c r="B89" s="34" t="s">
        <v>50</v>
      </c>
      <c r="C89" s="16">
        <v>4</v>
      </c>
      <c r="D89" s="8" t="s">
        <v>15</v>
      </c>
      <c r="E89" s="53"/>
      <c r="F89" s="15">
        <f t="shared" si="7"/>
        <v>0</v>
      </c>
    </row>
    <row r="90" spans="1:6" ht="78" customHeight="1" x14ac:dyDescent="0.2">
      <c r="A90" s="11" t="s">
        <v>172</v>
      </c>
      <c r="B90" s="34" t="s">
        <v>175</v>
      </c>
      <c r="C90" s="16">
        <v>40</v>
      </c>
      <c r="D90" s="8" t="s">
        <v>15</v>
      </c>
      <c r="E90" s="53"/>
      <c r="F90" s="15">
        <f t="shared" si="7"/>
        <v>0</v>
      </c>
    </row>
    <row r="91" spans="1:6" ht="70.5" customHeight="1" x14ac:dyDescent="0.2">
      <c r="A91" s="11" t="s">
        <v>173</v>
      </c>
      <c r="B91" s="34" t="s">
        <v>176</v>
      </c>
      <c r="C91" s="16">
        <v>30</v>
      </c>
      <c r="D91" s="8" t="s">
        <v>15</v>
      </c>
      <c r="E91" s="53"/>
      <c r="F91" s="15">
        <f t="shared" si="7"/>
        <v>0</v>
      </c>
    </row>
    <row r="92" spans="1:6" ht="70.5" customHeight="1" x14ac:dyDescent="0.2">
      <c r="A92" s="11" t="s">
        <v>174</v>
      </c>
      <c r="B92" s="34" t="s">
        <v>177</v>
      </c>
      <c r="C92" s="16">
        <v>40</v>
      </c>
      <c r="D92" s="8" t="s">
        <v>15</v>
      </c>
      <c r="E92" s="53"/>
      <c r="F92" s="15">
        <f t="shared" si="7"/>
        <v>0</v>
      </c>
    </row>
    <row r="93" spans="1:6" ht="39.75" customHeight="1" x14ac:dyDescent="0.2">
      <c r="A93" s="11" t="s">
        <v>181</v>
      </c>
      <c r="B93" s="34" t="s">
        <v>179</v>
      </c>
      <c r="C93" s="16">
        <v>10</v>
      </c>
      <c r="D93" s="8" t="s">
        <v>15</v>
      </c>
      <c r="E93" s="53"/>
      <c r="F93" s="15">
        <f t="shared" si="7"/>
        <v>0</v>
      </c>
    </row>
    <row r="94" spans="1:6" ht="75" customHeight="1" x14ac:dyDescent="0.2">
      <c r="A94" s="11" t="s">
        <v>182</v>
      </c>
      <c r="B94" s="34" t="s">
        <v>178</v>
      </c>
      <c r="C94" s="16">
        <v>8</v>
      </c>
      <c r="D94" s="8" t="s">
        <v>15</v>
      </c>
      <c r="E94" s="53"/>
      <c r="F94" s="15">
        <f t="shared" si="7"/>
        <v>0</v>
      </c>
    </row>
    <row r="95" spans="1:6" ht="60.75" customHeight="1" x14ac:dyDescent="0.2">
      <c r="A95" s="11" t="s">
        <v>183</v>
      </c>
      <c r="B95" s="34" t="s">
        <v>51</v>
      </c>
      <c r="C95" s="16">
        <v>8</v>
      </c>
      <c r="D95" s="8" t="s">
        <v>15</v>
      </c>
      <c r="E95" s="53"/>
      <c r="F95" s="15">
        <f t="shared" si="7"/>
        <v>0</v>
      </c>
    </row>
    <row r="96" spans="1:6" ht="129" thickBot="1" x14ac:dyDescent="0.25">
      <c r="A96" s="11" t="s">
        <v>184</v>
      </c>
      <c r="B96" s="32" t="s">
        <v>20</v>
      </c>
      <c r="C96" s="16">
        <v>3</v>
      </c>
      <c r="D96" s="8" t="s">
        <v>15</v>
      </c>
      <c r="E96" s="53"/>
      <c r="F96" s="15">
        <f t="shared" si="7"/>
        <v>0</v>
      </c>
    </row>
    <row r="97" spans="3:6" x14ac:dyDescent="0.2">
      <c r="C97" s="39" t="s">
        <v>7</v>
      </c>
      <c r="D97" s="40"/>
      <c r="E97" s="41"/>
      <c r="F97" s="4">
        <f>SUM(F13:F96)*0.8</f>
        <v>0</v>
      </c>
    </row>
    <row r="98" spans="3:6" x14ac:dyDescent="0.2">
      <c r="C98" s="42" t="s">
        <v>14</v>
      </c>
      <c r="D98" s="43"/>
      <c r="E98" s="44"/>
      <c r="F98" s="5">
        <f>F97*0.19</f>
        <v>0</v>
      </c>
    </row>
    <row r="99" spans="3:6" ht="15" thickBot="1" x14ac:dyDescent="0.25">
      <c r="C99" s="45" t="s">
        <v>8</v>
      </c>
      <c r="D99" s="46"/>
      <c r="E99" s="47"/>
      <c r="F99" s="6">
        <f>F97+F98</f>
        <v>0</v>
      </c>
    </row>
  </sheetData>
  <sheetProtection algorithmName="SHA-512" hashValue="bMj+d148fr+foj3vWvo6u1KXB+ucIQGQ9tbAfmHOONT4GBS3om3cPfy2pAyw14uOd8Ajk3pMDQP30Ur5/fYJLg==" saltValue="X65DdeafhuUzMeOyRrqLqg==" spinCount="100000" sheet="1" objects="1" scenarios="1"/>
  <mergeCells count="9">
    <mergeCell ref="C97:E97"/>
    <mergeCell ref="C98:E98"/>
    <mergeCell ref="C99:E99"/>
    <mergeCell ref="A1:F1"/>
    <mergeCell ref="B5:F5"/>
    <mergeCell ref="B7:F7"/>
    <mergeCell ref="C9:F9"/>
    <mergeCell ref="B10:F10"/>
    <mergeCell ref="E3:F3"/>
  </mergeCells>
  <phoneticPr fontId="7" type="noConversion"/>
  <printOptions verticalCentered="1"/>
  <pageMargins left="0.70866141732283472" right="0.70866141732283472" top="0.78740157480314965" bottom="0.78740157480314965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Franziska Finke</dc:creator>
  <cp:lastModifiedBy>Regina Etienne</cp:lastModifiedBy>
  <cp:lastPrinted>2026-06-02T12:56:29Z</cp:lastPrinted>
  <dcterms:created xsi:type="dcterms:W3CDTF">2018-01-22T10:15:02Z</dcterms:created>
  <dcterms:modified xsi:type="dcterms:W3CDTF">2026-06-16T10:27:09Z</dcterms:modified>
</cp:coreProperties>
</file>